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<sst xmlns="http://schemas.openxmlformats.org/spreadsheetml/2006/main" count="867" uniqueCount="867">
  <si>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</si>
  <si>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医療法人勝又　勝又病院</t>
  </si>
  <si>
    <t>〒460-0007　名古屋市中区新栄１―３２―２２</t>
  </si>
  <si>
    <t>病棟の建築時期と構造</t>
  </si>
  <si>
    <t>建物情報＼病棟名</t>
  </si>
  <si>
    <t>3階　療養病棟</t>
  </si>
  <si>
    <t>4階　療養病棟</t>
  </si>
  <si>
    <t>様式１病院病棟票(1)</t>
  </si>
  <si>
    <t>建築時期</t>
  </si>
  <si>
    <t>1972</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</si>
  <si>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</si>
  <si>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</si>
  <si>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</si>
  <si>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</si>
  <si>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</si>
  <si>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</si>
  <si>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</si>
  <si>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</si>
  <si>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</si>
  <si>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</si>
  <si>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</si>
  <si>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</si>
  <si>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</si>
  <si>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</si>
  <si>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</si>
  <si>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</si>
  <si>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</si>
  <si>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</si>
  <si>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</si>
  <si>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</si>
  <si>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</si>
  <si>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</si>
  <si>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</si>
  <si>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</si>
  <si>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</si>
  <si>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</si>
  <si>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</si>
  <si>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</si>
  <si>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</si>
  <si>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</si>
  <si>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</si>
  <si>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</si>
  <si>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</si>
  <si>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</si>
  <si>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</si>
  <si>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</si>
  <si>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</si>
  <si>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</si>
  <si>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</si>
  <si>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</si>
  <si>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</si>
  <si>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</si>
  <si>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</si>
  <si>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</si>
  <si>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</si>
  <si>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</si>
  <si>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</si>
  <si>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</si>
  <si>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</si>
  <si>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</si>
  <si>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</si>
  <si>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</si>
  <si>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</si>
  <si>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</si>
  <si>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</si>
  <si>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</si>
  <si>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</si>
  <si>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</si>
  <si>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</si>
  <si>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</si>
  <si>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</si>
  <si>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</si>
  <si>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</si>
  <si>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</si>
  <si>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</si>
  <si>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</si>
  <si>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</si>
  <si>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</si>
  <si>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</si>
  <si>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</si>
  <si>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</si>
  <si>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</si>
  <si>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</si>
  <si>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</si>
  <si>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</si>
  <si>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</si>
  <si>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</si>
  <si>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</si>
  <si>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</si>
  <si>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</si>
  <si>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</si>
  <si>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</si>
  <si>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</si>
  <si>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</si>
  <si>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</si>
  <si>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</si>
  <si>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</si>
  <si>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</si>
  <si>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</si>
  <si>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</si>
  <si>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</si>
  <si>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</si>
  <si>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</si>
  <si>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</si>
  <si>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糖尿病内科（代謝内科）</t>
  </si>
  <si>
    <t>様式１病院施設票(43)-3</t>
  </si>
  <si>
    <t>呼吸器内科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</si>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</sst>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58</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58</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58</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58</v>
      </c>
      <c r="M131" s="179">
        <v>60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149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0.7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13</v>
      </c>
      <c r="M186" s="181">
        <v>16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0.9</v>
      </c>
      <c r="M187" s="181">
        <v>1.4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3</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17</v>
      </c>
      <c r="M190" s="181">
        <v>16</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8</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0.3</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6</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6</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1</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1.7</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149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116</v>
      </c>
      <c r="M314" s="289">
        <v>132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114</v>
      </c>
      <c r="M315" s="181">
        <v>128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v>
      </c>
      <c r="M316" s="181">
        <v>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20990</v>
      </c>
      <c r="M318" s="181">
        <v>21722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114</v>
      </c>
      <c r="M319" s="181">
        <v>133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116</v>
      </c>
      <c r="M327" s="181">
        <v>132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26</v>
      </c>
      <c r="M329" s="181">
        <v>20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84</v>
      </c>
      <c r="M330" s="181">
        <v>105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6</v>
      </c>
      <c r="M331" s="181">
        <v>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114</v>
      </c>
      <c r="M335" s="181">
        <v>133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18</v>
      </c>
      <c r="M337" s="181">
        <v>15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7</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7</v>
      </c>
      <c r="M339" s="181">
        <v>14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10</v>
      </c>
      <c r="M340" s="181">
        <v>19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16</v>
      </c>
      <c r="M342" s="181">
        <v>15</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56</v>
      </c>
      <c r="M343" s="181">
        <v>58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114</v>
      </c>
      <c r="M352" s="181">
        <v>133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74</v>
      </c>
      <c r="M353" s="181">
        <v>86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35</v>
      </c>
      <c r="M355" s="181">
        <v>37</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9</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3</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114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114</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111</v>
      </c>
      <c r="D401" s="316"/>
      <c r="E401" s="316"/>
      <c r="F401" s="316"/>
      <c r="G401" s="316"/>
      <c r="H401" s="317"/>
      <c r="I401" s="355"/>
      <c r="J401" s="148" t="str">
        <f t="shared" si="63"/>
        <v>未確認</v>
      </c>
      <c r="K401" s="238" t="str">
        <f t="shared" si="64"/>
        <v>※</v>
      </c>
      <c r="L401" s="241">
        <v>803</v>
      </c>
      <c r="M401" s="185">
        <v>842</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0</v>
      </c>
      <c r="M519" s="185">
        <v>8</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718</v>
      </c>
      <c r="M547" s="185">
        <v>503</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55</v>
      </c>
      <c r="M637" s="185">
        <v>72</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124</v>
      </c>
      <c r="M644" s="185">
        <v>128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32</v>
      </c>
      <c r="M646" s="185">
        <v>34</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32</v>
      </c>
      <c r="M647" s="185">
        <v>35</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7</v>
      </c>
      <c r="M648" s="185">
        <v>9</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1</v>
      </c>
      <c r="M649" s="185">
        <v>3</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6</v>
      </c>
      <c r="M665" s="185">
        <v>6</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788</v>
      </c>
      <c r="M673" s="185">
        <v>820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735</v>
      </c>
      <c r="M675" s="185">
        <v>802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41</v>
      </c>
      <c r="M677" s="185">
        <v>18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12</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5</v>
      </c>
      <c r="M683" s="185">
        <v>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v>
      </c>
      <c r="M685" s="185">
        <v>3</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19</v>
      </c>
      <c r="M686" s="185">
        <v>31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114</v>
      </c>
      <c r="M697" s="279">
        <v>133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54</v>
      </c>
      <c r="M721" s="185">
        <v>58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1</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